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095" windowHeight="9675"/>
  </bookViews>
  <sheets>
    <sheet name="Sheet1" sheetId="1" r:id="rId1"/>
  </sheets>
  <definedNames>
    <definedName name="_xlnm.Print_Area" localSheetId="0">Sheet1!$A$1:$H$48</definedName>
  </definedNames>
  <calcPr calcId="125725"/>
</workbook>
</file>

<file path=xl/calcChain.xml><?xml version="1.0" encoding="utf-8"?>
<calcChain xmlns="http://schemas.openxmlformats.org/spreadsheetml/2006/main">
  <c r="J48" i="1"/>
  <c r="J47"/>
  <c r="J46"/>
  <c r="J45"/>
  <c r="J44"/>
  <c r="J43"/>
  <c r="J42"/>
  <c r="J41"/>
  <c r="J40"/>
  <c r="I41"/>
  <c r="I42" s="1"/>
  <c r="I43" s="1"/>
  <c r="I44" s="1"/>
  <c r="I45" s="1"/>
  <c r="I46" s="1"/>
  <c r="I47" s="1"/>
  <c r="I48" s="1"/>
  <c r="I40"/>
  <c r="I39"/>
  <c r="I38"/>
  <c r="D39"/>
  <c r="F39"/>
  <c r="G39" s="1"/>
  <c r="D38"/>
  <c r="F38"/>
  <c r="G38" s="1"/>
  <c r="B43"/>
  <c r="B44"/>
  <c r="B45" s="1"/>
  <c r="F44"/>
  <c r="D43"/>
  <c r="F43"/>
  <c r="G43"/>
  <c r="D42"/>
  <c r="F42"/>
  <c r="G42" s="1"/>
  <c r="D41"/>
  <c r="F41"/>
  <c r="G41" s="1"/>
  <c r="F40"/>
  <c r="D40"/>
  <c r="B46" l="1"/>
  <c r="D45"/>
  <c r="F45"/>
  <c r="D44"/>
  <c r="G44" s="1"/>
  <c r="B47" l="1"/>
  <c r="D46"/>
  <c r="F46"/>
  <c r="G45"/>
  <c r="B48" l="1"/>
  <c r="F47"/>
  <c r="D47"/>
  <c r="G46"/>
  <c r="G47" l="1"/>
  <c r="F48"/>
  <c r="D48"/>
  <c r="G48" l="1"/>
</calcChain>
</file>

<file path=xl/sharedStrings.xml><?xml version="1.0" encoding="utf-8"?>
<sst xmlns="http://schemas.openxmlformats.org/spreadsheetml/2006/main" count="13" uniqueCount="10">
  <si>
    <t>Car B</t>
  </si>
  <si>
    <t>Fixed Charge</t>
  </si>
  <si>
    <t>Mileage Charge</t>
  </si>
  <si>
    <t>¢</t>
  </si>
  <si>
    <t>Miles Driven</t>
  </si>
  <si>
    <t>Total Cost</t>
  </si>
  <si>
    <t>Best</t>
  </si>
  <si>
    <t>Choice</t>
  </si>
  <si>
    <t>Car P</t>
  </si>
  <si>
    <t>P or B</t>
  </si>
</sst>
</file>

<file path=xl/styles.xml><?xml version="1.0" encoding="utf-8"?>
<styleSheet xmlns="http://schemas.openxmlformats.org/spreadsheetml/2006/main">
  <numFmts count="1">
    <numFmt numFmtId="165" formatCode="&quot;$&quot;#,##0"/>
  </numFmts>
  <fonts count="5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8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1" xfId="0" applyBorder="1"/>
    <xf numFmtId="0" fontId="0" fillId="0" borderId="2" xfId="0" applyBorder="1"/>
    <xf numFmtId="0" fontId="2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5" fontId="0" fillId="0" borderId="0" xfId="0" applyNumberFormat="1"/>
    <xf numFmtId="0" fontId="2" fillId="0" borderId="1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293279022403259"/>
          <c:y val="4.743833017077799E-2"/>
          <c:w val="0.77800407331975563"/>
          <c:h val="0.78368121442125238"/>
        </c:manualLayout>
      </c:layout>
      <c:lineChart>
        <c:grouping val="standard"/>
        <c:ser>
          <c:idx val="1"/>
          <c:order val="0"/>
          <c:tx>
            <c:strRef>
              <c:f>Sheet1!$D$1</c:f>
              <c:strCache>
                <c:ptCount val="1"/>
                <c:pt idx="0">
                  <c:v>Car P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Sheet1!$B$38:$B$48</c:f>
              <c:numCache>
                <c:formatCode>#,##0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Sheet1!$D$38:$D$48</c:f>
              <c:numCache>
                <c:formatCode>"$"#,##0</c:formatCode>
                <c:ptCount val="11"/>
                <c:pt idx="0">
                  <c:v>200</c:v>
                </c:pt>
                <c:pt idx="1">
                  <c:v>600</c:v>
                </c:pt>
                <c:pt idx="2">
                  <c:v>1000</c:v>
                </c:pt>
                <c:pt idx="3">
                  <c:v>1400</c:v>
                </c:pt>
                <c:pt idx="4">
                  <c:v>1800</c:v>
                </c:pt>
                <c:pt idx="5">
                  <c:v>2200</c:v>
                </c:pt>
                <c:pt idx="6">
                  <c:v>2600</c:v>
                </c:pt>
                <c:pt idx="7">
                  <c:v>3000</c:v>
                </c:pt>
                <c:pt idx="8">
                  <c:v>3400</c:v>
                </c:pt>
                <c:pt idx="9">
                  <c:v>3800</c:v>
                </c:pt>
                <c:pt idx="10">
                  <c:v>4200</c:v>
                </c:pt>
              </c:numCache>
            </c:numRef>
          </c:val>
        </c:ser>
        <c:ser>
          <c:idx val="2"/>
          <c:order val="1"/>
          <c:tx>
            <c:strRef>
              <c:f>Sheet1!$F$1</c:f>
              <c:strCache>
                <c:ptCount val="1"/>
                <c:pt idx="0">
                  <c:v>Car B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Sheet1!$B$38:$B$48</c:f>
              <c:numCache>
                <c:formatCode>#,##0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Sheet1!$F$38:$F$48</c:f>
              <c:numCache>
                <c:formatCode>"$"#,##0</c:formatCode>
                <c:ptCount val="11"/>
                <c:pt idx="0">
                  <c:v>800</c:v>
                </c:pt>
                <c:pt idx="1">
                  <c:v>900</c:v>
                </c:pt>
                <c:pt idx="2">
                  <c:v>1000</c:v>
                </c:pt>
                <c:pt idx="3">
                  <c:v>1100</c:v>
                </c:pt>
                <c:pt idx="4">
                  <c:v>1200</c:v>
                </c:pt>
                <c:pt idx="5">
                  <c:v>1300</c:v>
                </c:pt>
                <c:pt idx="6">
                  <c:v>1400</c:v>
                </c:pt>
                <c:pt idx="7">
                  <c:v>1500</c:v>
                </c:pt>
                <c:pt idx="8">
                  <c:v>1600</c:v>
                </c:pt>
                <c:pt idx="9">
                  <c:v>1700</c:v>
                </c:pt>
                <c:pt idx="10">
                  <c:v>1800</c:v>
                </c:pt>
              </c:numCache>
            </c:numRef>
          </c:val>
        </c:ser>
        <c:marker val="1"/>
        <c:axId val="139290112"/>
        <c:axId val="139300864"/>
      </c:lineChart>
      <c:catAx>
        <c:axId val="139290112"/>
        <c:scaling>
          <c:orientation val="minMax"/>
        </c:scaling>
        <c:axPos val="b"/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Miles Driven</a:t>
                </a:r>
              </a:p>
            </c:rich>
          </c:tx>
          <c:layout>
            <c:manualLayout>
              <c:xMode val="edge"/>
              <c:yMode val="edge"/>
              <c:x val="0.47861507128309572"/>
              <c:y val="0.88235294117647056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300864"/>
        <c:crosses val="autoZero"/>
        <c:auto val="1"/>
        <c:lblAlgn val="ctr"/>
        <c:lblOffset val="100"/>
        <c:tickLblSkip val="1"/>
        <c:tickMarkSkip val="1"/>
      </c:catAx>
      <c:valAx>
        <c:axId val="13930086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Cost</a:t>
                </a:r>
              </a:p>
            </c:rich>
          </c:tx>
          <c:layout>
            <c:manualLayout>
              <c:xMode val="edge"/>
              <c:yMode val="edge"/>
              <c:x val="3.2586558044806514E-2"/>
              <c:y val="0.38140417457305503"/>
            </c:manualLayout>
          </c:layout>
          <c:spPr>
            <a:noFill/>
            <a:ln w="25400">
              <a:noFill/>
            </a:ln>
          </c:spPr>
        </c:title>
        <c:numFmt formatCode="\$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29011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86897488119472"/>
          <c:y val="0.34280127697510299"/>
          <c:w val="0.21124236252545822"/>
          <c:h val="0.10187352766862397"/>
        </c:manualLayout>
      </c:layout>
      <c:overlay val="1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</xdr:rowOff>
    </xdr:from>
    <xdr:to>
      <xdr:col>8</xdr:col>
      <xdr:colOff>0</xdr:colOff>
      <xdr:row>29</xdr:row>
      <xdr:rowOff>85726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0.31533</cdr:x>
      <cdr:y>0.04749</cdr:y>
    </cdr:from>
    <cdr:to>
      <cdr:x>0.31631</cdr:x>
      <cdr:y>0.82988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480912" y="241991"/>
          <a:ext cx="4591" cy="393482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prstDash val="dash"/>
          <a:round/>
          <a:headEnd/>
          <a:tailEnd/>
        </a:ln>
      </cdr:spPr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8"/>
  <sheetViews>
    <sheetView tabSelected="1" zoomScaleNormal="100" workbookViewId="0">
      <selection activeCell="J47" sqref="J47"/>
    </sheetView>
  </sheetViews>
  <sheetFormatPr defaultRowHeight="12.75"/>
  <cols>
    <col min="1" max="1" width="8.7109375" customWidth="1"/>
    <col min="2" max="2" width="14" customWidth="1"/>
    <col min="5" max="5" width="1.7109375" customWidth="1"/>
  </cols>
  <sheetData>
    <row r="1" spans="2:7">
      <c r="B1" s="3"/>
      <c r="C1" s="4"/>
      <c r="D1" s="5" t="s">
        <v>8</v>
      </c>
      <c r="E1" s="5"/>
      <c r="F1" s="5" t="s">
        <v>0</v>
      </c>
      <c r="G1" s="6"/>
    </row>
    <row r="2" spans="2:7">
      <c r="B2" s="7" t="s">
        <v>1</v>
      </c>
      <c r="C2" s="8"/>
      <c r="D2" s="21">
        <v>200</v>
      </c>
      <c r="E2" s="8"/>
      <c r="F2" s="21">
        <v>800</v>
      </c>
      <c r="G2" s="9"/>
    </row>
    <row r="3" spans="2:7" ht="13.5" thickBot="1">
      <c r="B3" s="10" t="s">
        <v>2</v>
      </c>
      <c r="C3" s="11"/>
      <c r="D3" s="18">
        <v>80</v>
      </c>
      <c r="E3" s="11" t="s">
        <v>3</v>
      </c>
      <c r="F3" s="18">
        <v>20</v>
      </c>
      <c r="G3" s="12" t="s">
        <v>3</v>
      </c>
    </row>
    <row r="4" spans="2:7" ht="20.100000000000001" customHeight="1"/>
    <row r="34" spans="2:10">
      <c r="I34">
        <v>600</v>
      </c>
    </row>
    <row r="36" spans="2:10" ht="20.100000000000001" customHeight="1">
      <c r="D36" s="22" t="s">
        <v>5</v>
      </c>
      <c r="E36" s="22"/>
      <c r="F36" s="23"/>
      <c r="G36" s="17" t="s">
        <v>6</v>
      </c>
    </row>
    <row r="37" spans="2:10">
      <c r="B37" s="14" t="s">
        <v>4</v>
      </c>
      <c r="D37" s="19" t="s">
        <v>8</v>
      </c>
      <c r="E37" s="13"/>
      <c r="F37" s="20" t="s">
        <v>0</v>
      </c>
      <c r="G37" s="15" t="s">
        <v>7</v>
      </c>
    </row>
    <row r="38" spans="2:10" ht="15" customHeight="1">
      <c r="B38" s="2">
        <v>0</v>
      </c>
      <c r="D38" s="16">
        <f t="shared" ref="D38:D48" si="0">D$2+D$3*$B38/100</f>
        <v>200</v>
      </c>
      <c r="E38" s="16"/>
      <c r="F38" s="16">
        <f t="shared" ref="F38:F48" si="1">F$2+F$3*$B38/100</f>
        <v>800</v>
      </c>
      <c r="G38" s="1" t="str">
        <f>IF(D38&lt;F38,"P","B")</f>
        <v>P</v>
      </c>
      <c r="I38">
        <f>I34</f>
        <v>600</v>
      </c>
    </row>
    <row r="39" spans="2:10" ht="15" customHeight="1">
      <c r="B39" s="2">
        <v>500</v>
      </c>
      <c r="D39" s="16">
        <f t="shared" si="0"/>
        <v>600</v>
      </c>
      <c r="E39" s="16"/>
      <c r="F39" s="16">
        <f t="shared" si="1"/>
        <v>900</v>
      </c>
      <c r="G39" s="1" t="str">
        <f>IF(D39&lt;F39,"P","B")</f>
        <v>P</v>
      </c>
      <c r="I39">
        <f>I38+B39*F3/100+200</f>
        <v>900</v>
      </c>
    </row>
    <row r="40" spans="2:10" ht="15" customHeight="1">
      <c r="B40" s="2">
        <v>1000</v>
      </c>
      <c r="D40" s="16">
        <f t="shared" si="0"/>
        <v>1000</v>
      </c>
      <c r="E40" s="16"/>
      <c r="F40" s="16">
        <f t="shared" si="1"/>
        <v>1000</v>
      </c>
      <c r="G40" s="1" t="s">
        <v>9</v>
      </c>
      <c r="I40">
        <f t="shared" ref="I40:I48" si="2">I39+B40*F4/100+200</f>
        <v>1100</v>
      </c>
      <c r="J40" s="24">
        <f>I40/F40-1</f>
        <v>0.10000000000000009</v>
      </c>
    </row>
    <row r="41" spans="2:10" ht="15" customHeight="1">
      <c r="B41" s="2">
        <v>1500</v>
      </c>
      <c r="D41" s="16">
        <f t="shared" si="0"/>
        <v>1400</v>
      </c>
      <c r="E41" s="16"/>
      <c r="F41" s="16">
        <f t="shared" si="1"/>
        <v>1100</v>
      </c>
      <c r="G41" s="1" t="str">
        <f t="shared" ref="G41:G48" si="3">IF(D41&lt;F41,"A","B")</f>
        <v>B</v>
      </c>
      <c r="I41">
        <f t="shared" si="2"/>
        <v>1300</v>
      </c>
      <c r="J41" s="24">
        <f t="shared" ref="J41:J48" si="4">I41/F41-1</f>
        <v>0.18181818181818188</v>
      </c>
    </row>
    <row r="42" spans="2:10" ht="15" customHeight="1">
      <c r="B42" s="2">
        <v>2000</v>
      </c>
      <c r="D42" s="16">
        <f t="shared" si="0"/>
        <v>1800</v>
      </c>
      <c r="E42" s="16"/>
      <c r="F42" s="16">
        <f t="shared" si="1"/>
        <v>1200</v>
      </c>
      <c r="G42" s="1" t="str">
        <f t="shared" si="3"/>
        <v>B</v>
      </c>
      <c r="I42">
        <f t="shared" si="2"/>
        <v>1500</v>
      </c>
      <c r="J42" s="24">
        <f t="shared" si="4"/>
        <v>0.25</v>
      </c>
    </row>
    <row r="43" spans="2:10" ht="15" customHeight="1">
      <c r="B43" s="2">
        <f t="shared" ref="B43:B48" si="5">B42+500</f>
        <v>2500</v>
      </c>
      <c r="D43" s="16">
        <f t="shared" si="0"/>
        <v>2200</v>
      </c>
      <c r="E43" s="16"/>
      <c r="F43" s="16">
        <f t="shared" si="1"/>
        <v>1300</v>
      </c>
      <c r="G43" s="1" t="str">
        <f t="shared" si="3"/>
        <v>B</v>
      </c>
      <c r="I43">
        <f t="shared" si="2"/>
        <v>1700</v>
      </c>
      <c r="J43" s="24">
        <f t="shared" si="4"/>
        <v>0.30769230769230771</v>
      </c>
    </row>
    <row r="44" spans="2:10">
      <c r="B44" s="2">
        <f t="shared" si="5"/>
        <v>3000</v>
      </c>
      <c r="D44" s="16">
        <f t="shared" si="0"/>
        <v>2600</v>
      </c>
      <c r="E44" s="16"/>
      <c r="F44" s="16">
        <f t="shared" si="1"/>
        <v>1400</v>
      </c>
      <c r="G44" s="1" t="str">
        <f t="shared" si="3"/>
        <v>B</v>
      </c>
      <c r="I44">
        <f t="shared" si="2"/>
        <v>1900</v>
      </c>
      <c r="J44" s="24">
        <f t="shared" si="4"/>
        <v>0.35714285714285721</v>
      </c>
    </row>
    <row r="45" spans="2:10">
      <c r="B45" s="2">
        <f t="shared" si="5"/>
        <v>3500</v>
      </c>
      <c r="D45" s="16">
        <f t="shared" si="0"/>
        <v>3000</v>
      </c>
      <c r="E45" s="16"/>
      <c r="F45" s="16">
        <f t="shared" si="1"/>
        <v>1500</v>
      </c>
      <c r="G45" s="1" t="str">
        <f t="shared" si="3"/>
        <v>B</v>
      </c>
      <c r="I45">
        <f t="shared" si="2"/>
        <v>2100</v>
      </c>
      <c r="J45" s="24">
        <f t="shared" si="4"/>
        <v>0.39999999999999991</v>
      </c>
    </row>
    <row r="46" spans="2:10">
      <c r="B46" s="2">
        <f t="shared" si="5"/>
        <v>4000</v>
      </c>
      <c r="D46" s="16">
        <f t="shared" si="0"/>
        <v>3400</v>
      </c>
      <c r="E46" s="16"/>
      <c r="F46" s="16">
        <f t="shared" si="1"/>
        <v>1600</v>
      </c>
      <c r="G46" s="1" t="str">
        <f t="shared" si="3"/>
        <v>B</v>
      </c>
      <c r="I46">
        <f t="shared" si="2"/>
        <v>2300</v>
      </c>
      <c r="J46" s="24">
        <f t="shared" si="4"/>
        <v>0.4375</v>
      </c>
    </row>
    <row r="47" spans="2:10">
      <c r="B47" s="2">
        <f t="shared" si="5"/>
        <v>4500</v>
      </c>
      <c r="D47" s="16">
        <f t="shared" si="0"/>
        <v>3800</v>
      </c>
      <c r="E47" s="16"/>
      <c r="F47" s="16">
        <f t="shared" si="1"/>
        <v>1700</v>
      </c>
      <c r="G47" s="1" t="str">
        <f t="shared" si="3"/>
        <v>B</v>
      </c>
      <c r="I47">
        <f t="shared" si="2"/>
        <v>2500</v>
      </c>
      <c r="J47" s="24">
        <f t="shared" si="4"/>
        <v>0.47058823529411775</v>
      </c>
    </row>
    <row r="48" spans="2:10">
      <c r="B48" s="2">
        <f t="shared" si="5"/>
        <v>5000</v>
      </c>
      <c r="D48" s="16">
        <f t="shared" si="0"/>
        <v>4200</v>
      </c>
      <c r="E48" s="16"/>
      <c r="F48" s="16">
        <f t="shared" si="1"/>
        <v>1800</v>
      </c>
      <c r="G48" s="1" t="str">
        <f t="shared" si="3"/>
        <v>B</v>
      </c>
      <c r="I48">
        <f t="shared" si="2"/>
        <v>2700</v>
      </c>
      <c r="J48" s="24">
        <f t="shared" si="4"/>
        <v>0.5</v>
      </c>
    </row>
  </sheetData>
  <mergeCells count="1">
    <mergeCell ref="D36:F36"/>
  </mergeCells>
  <phoneticPr fontId="3" type="noConversion"/>
  <printOptions horizontalCentered="1"/>
  <pageMargins left="0.5" right="0.5" top="1.25" bottom="0.5" header="0.75" footer="0.5"/>
  <pageSetup scale="97" orientation="portrait" horizontalDpi="300" verticalDpi="300" r:id="rId1"/>
  <headerFooter alignWithMargins="0">
    <oddHeader>&amp;C&amp;"Arial,Bold"&amp;12WHY PLANT INVESTMENT
SHOULD NOT BE ALLOCATED ON ENERGY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J.Pollock,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Jeffry C. Pollock</dc:creator>
  <cp:lastModifiedBy>Jeffry C. Pollock</cp:lastModifiedBy>
  <cp:lastPrinted>2007-11-06T23:06:15Z</cp:lastPrinted>
  <dcterms:created xsi:type="dcterms:W3CDTF">2007-11-06T21:23:18Z</dcterms:created>
  <dcterms:modified xsi:type="dcterms:W3CDTF">2008-11-13T14:35:51Z</dcterms:modified>
</cp:coreProperties>
</file>